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63F330F-BFBF-4EDF-86A0-FE9B36B97844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<sst xmlns="http://schemas.openxmlformats.org/spreadsheetml/2006/main" count="6119" uniqueCount="1161">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</sst>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415</v>
      </c>
      <c r="P4" s="43">
        <f t="shared" si="0"/>
        <v>224</v>
      </c>
      <c r="Q4" s="43">
        <f t="shared" si="0"/>
        <v>3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1035</v>
      </c>
      <c r="W4" s="111">
        <f t="shared" si="0"/>
        <v>1454.0999999999997</v>
      </c>
      <c r="X4" s="105">
        <f>+IFERROR(V4/W4,0)*100</f>
        <v>71.17804827728493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7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29</v>
      </c>
      <c r="AL4" s="111">
        <f t="shared" si="1"/>
        <v>13.666666666666668</v>
      </c>
      <c r="AM4" s="105">
        <f>+IFERROR(AK4/AL4,0)*100</f>
        <v>212.19512195121948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321</v>
      </c>
      <c r="AR4" s="85">
        <f t="shared" si="2"/>
        <v>437</v>
      </c>
      <c r="AS4" s="85">
        <f t="shared" si="2"/>
        <v>586</v>
      </c>
      <c r="AT4" s="85">
        <f t="shared" si="2"/>
        <v>382</v>
      </c>
      <c r="AU4" s="85">
        <f t="shared" si="2"/>
        <v>25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2621</v>
      </c>
      <c r="BA4" s="111">
        <f t="shared" si="2"/>
        <v>718.66666666666652</v>
      </c>
      <c r="BB4" s="105">
        <f>+IFERROR(AZ4/BA4,0)*100</f>
        <v>364.70315398886839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356</v>
      </c>
      <c r="BG4" s="101">
        <f t="shared" si="3"/>
        <v>640</v>
      </c>
      <c r="BH4" s="101">
        <f t="shared" si="3"/>
        <v>1012</v>
      </c>
      <c r="BI4" s="101">
        <f t="shared" si="3"/>
        <v>613</v>
      </c>
      <c r="BJ4" s="101">
        <f t="shared" si="3"/>
        <v>28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3685</v>
      </c>
      <c r="BQ4" s="103">
        <f>IFERROR(BP4/BO4,0)</f>
        <v>1.6853932584269677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3</v>
      </c>
      <c r="W22" s="94">
        <v>1.85</v>
      </c>
      <c r="X22" s="107">
        <f t="shared" si="6"/>
        <v>162.16216216216216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0</v>
      </c>
      <c r="AV22" s="41"/>
      <c r="AW22" s="41"/>
      <c r="AX22" s="41"/>
      <c r="AY22" s="41"/>
      <c r="AZ22" s="93">
        <f t="shared" si="9"/>
        <v>5</v>
      </c>
      <c r="BA22" s="94">
        <v>0.16666666666666666</v>
      </c>
      <c r="BB22" s="107">
        <f t="shared" si="10"/>
        <v>3000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8</v>
      </c>
      <c r="BQ22" s="89">
        <f t="shared" si="25"/>
        <v>3.9669421487603307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/>
      <c r="S23" s="41"/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/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/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0</v>
      </c>
      <c r="AT30" s="41">
        <v>0</v>
      </c>
      <c r="AU30" s="41">
        <v>0</v>
      </c>
      <c r="AV30" s="41"/>
      <c r="AW30" s="41"/>
      <c r="AX30" s="41"/>
      <c r="AY30" s="41"/>
      <c r="AZ30" s="93">
        <f t="shared" si="9"/>
        <v>1</v>
      </c>
      <c r="BA30" s="94">
        <v>3.6666666666666665</v>
      </c>
      <c r="BB30" s="107">
        <f t="shared" si="10"/>
        <v>27.272727272727277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1</v>
      </c>
      <c r="BQ30" s="89">
        <f t="shared" si="25"/>
        <v>0.27272727272727276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/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0</v>
      </c>
      <c r="AV40" s="41"/>
      <c r="AW40" s="41"/>
      <c r="AX40" s="41"/>
      <c r="AY40" s="41"/>
      <c r="AZ40" s="93">
        <f t="shared" si="9"/>
        <v>2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3</v>
      </c>
      <c r="BQ40" s="89">
        <f t="shared" si="25"/>
        <v>1.6216216216216215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11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21</v>
      </c>
      <c r="BQ45" s="89">
        <f t="shared" si="25"/>
        <v>1.1351351351351351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42</v>
      </c>
      <c r="P46" s="41">
        <v>37</v>
      </c>
      <c r="Q46" s="41">
        <v>0</v>
      </c>
      <c r="R46" s="41"/>
      <c r="S46" s="41"/>
      <c r="T46" s="41"/>
      <c r="U46" s="41"/>
      <c r="V46" s="93">
        <f t="shared" si="5"/>
        <v>91</v>
      </c>
      <c r="W46" s="94">
        <v>99.9</v>
      </c>
      <c r="X46" s="107">
        <f t="shared" si="6"/>
        <v>91.091091091091087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41</v>
      </c>
      <c r="AT46" s="41">
        <v>37</v>
      </c>
      <c r="AU46" s="41">
        <v>0</v>
      </c>
      <c r="AV46" s="41"/>
      <c r="AW46" s="41"/>
      <c r="AX46" s="41"/>
      <c r="AY46" s="41"/>
      <c r="AZ46" s="93">
        <f t="shared" si="9"/>
        <v>90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87</v>
      </c>
      <c r="BI46" s="48">
        <f t="shared" si="17"/>
        <v>74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185</v>
      </c>
      <c r="BQ46" s="89">
        <f t="shared" si="25"/>
        <v>1.8518518518518516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/>
      <c r="S51" s="41"/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/>
      <c r="AH51" s="41"/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/>
      <c r="AW51" s="41"/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9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10</v>
      </c>
      <c r="BQ64" s="89">
        <f t="shared" si="25"/>
        <v>5.4054054054054053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/>
      <c r="AW80" s="41"/>
      <c r="AX80" s="41"/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0</v>
      </c>
      <c r="AU82" s="41">
        <v>0</v>
      </c>
      <c r="AV82" s="41"/>
      <c r="AW82" s="41"/>
      <c r="AX82" s="41"/>
      <c r="AY82" s="41"/>
      <c r="AZ82" s="93">
        <f t="shared" si="30"/>
        <v>6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/>
      <c r="AW92" s="41"/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/>
      <c r="AW94" s="41"/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/>
      <c r="S95" s="41"/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0</v>
      </c>
      <c r="AV95" s="41"/>
      <c r="AW95" s="41"/>
      <c r="AX95" s="41"/>
      <c r="AY95" s="41"/>
      <c r="AZ95" s="93">
        <f t="shared" si="30"/>
        <v>7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8</v>
      </c>
      <c r="BQ95" s="89">
        <f t="shared" si="46"/>
        <v>4.3243243243243237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0</v>
      </c>
      <c r="AV96" s="41"/>
      <c r="AW96" s="41"/>
      <c r="AX96" s="41"/>
      <c r="AY96" s="41"/>
      <c r="AZ96" s="93">
        <f t="shared" si="30"/>
        <v>1</v>
      </c>
      <c r="BA96" s="94">
        <v>1.5</v>
      </c>
      <c r="BB96" s="107">
        <f t="shared" si="31"/>
        <v>66.666666666666657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1</v>
      </c>
      <c r="BQ96" s="89">
        <f t="shared" si="46"/>
        <v>0.66666666666666663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0</v>
      </c>
      <c r="R98" s="41"/>
      <c r="S98" s="41"/>
      <c r="T98" s="41"/>
      <c r="U98" s="41"/>
      <c r="V98" s="93">
        <f t="shared" si="26"/>
        <v>74</v>
      </c>
      <c r="W98" s="94">
        <v>70.3</v>
      </c>
      <c r="X98" s="107">
        <f t="shared" si="27"/>
        <v>105.26315789473684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/>
      <c r="AH98" s="41"/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0</v>
      </c>
      <c r="AV98" s="41"/>
      <c r="AW98" s="41"/>
      <c r="AX98" s="41"/>
      <c r="AY98" s="41"/>
      <c r="AZ98" s="93">
        <f t="shared" si="30"/>
        <v>73</v>
      </c>
      <c r="BA98" s="94">
        <v>0.16666666666666666</v>
      </c>
      <c r="BB98" s="107">
        <f t="shared" si="31"/>
        <v>43800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148</v>
      </c>
      <c r="BQ98" s="89">
        <f t="shared" si="46"/>
        <v>2.1002838221381266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/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0</v>
      </c>
      <c r="AV101" s="41"/>
      <c r="AW101" s="41"/>
      <c r="AX101" s="41"/>
      <c r="AY101" s="41"/>
      <c r="AZ101" s="93">
        <f t="shared" si="30"/>
        <v>56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58</v>
      </c>
      <c r="BQ101" s="89">
        <f t="shared" si="46"/>
        <v>15.675675675675675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/>
      <c r="AW107" s="41"/>
      <c r="AX107" s="41"/>
      <c r="AY107" s="41"/>
      <c r="AZ107" s="93">
        <f t="shared" si="30"/>
        <v>7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/>
      <c r="AW110" s="41"/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4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4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/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78</v>
      </c>
      <c r="W127" s="94">
        <v>144.30000000000001</v>
      </c>
      <c r="X127" s="107">
        <f t="shared" si="27"/>
        <v>54.054054054054049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158</v>
      </c>
      <c r="BQ127" s="89">
        <f t="shared" si="46"/>
        <v>1.0861594867094406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/>
      <c r="AW130" s="41"/>
      <c r="AX130" s="41"/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5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9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10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0</v>
      </c>
      <c r="AV136" s="41"/>
      <c r="AW136" s="41"/>
      <c r="AX136" s="41"/>
      <c r="AY136" s="41"/>
      <c r="AZ136" s="93">
        <f t="shared" si="51"/>
        <v>35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39</v>
      </c>
      <c r="BQ136" s="89">
        <f t="shared" si="67"/>
        <v>5.2702702702702702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/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0</v>
      </c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/>
      <c r="S158" s="41"/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/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2</v>
      </c>
      <c r="W163" s="94">
        <v>3.7</v>
      </c>
      <c r="X163" s="107">
        <f t="shared" si="48"/>
        <v>54.054054054054049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2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4</v>
      </c>
      <c r="BQ163" s="89">
        <f t="shared" si="67"/>
        <v>1.0810810810810809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/>
      <c r="AW167" s="41"/>
      <c r="AX167" s="41"/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0</v>
      </c>
      <c r="AV177" s="41"/>
      <c r="AW177" s="41"/>
      <c r="AX177" s="41"/>
      <c r="AY177" s="41"/>
      <c r="AZ177" s="93">
        <f t="shared" si="51"/>
        <v>15</v>
      </c>
      <c r="BA177" s="94">
        <v>7</v>
      </c>
      <c r="BB177" s="107">
        <f t="shared" si="52"/>
        <v>214.28571428571428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15</v>
      </c>
      <c r="BQ177" s="89">
        <f t="shared" si="67"/>
        <v>2.1428571428571428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0</v>
      </c>
      <c r="R178" s="41"/>
      <c r="S178" s="41"/>
      <c r="T178" s="41"/>
      <c r="U178" s="41"/>
      <c r="V178" s="93">
        <f t="shared" si="47"/>
        <v>41</v>
      </c>
      <c r="W178" s="94">
        <v>72.150000000000006</v>
      </c>
      <c r="X178" s="107">
        <f t="shared" si="48"/>
        <v>56.826056826056828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/>
      <c r="AH178" s="41"/>
      <c r="AI178" s="41"/>
      <c r="AJ178" s="41"/>
      <c r="AK178" s="93">
        <f t="shared" si="49"/>
        <v>0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0</v>
      </c>
      <c r="AV178" s="41"/>
      <c r="AW178" s="41"/>
      <c r="AX178" s="41"/>
      <c r="AY178" s="41"/>
      <c r="AZ178" s="93">
        <f t="shared" si="51"/>
        <v>41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4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82</v>
      </c>
      <c r="BQ178" s="89">
        <f t="shared" si="67"/>
        <v>1.1365211365211365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3</v>
      </c>
      <c r="AU182" s="41">
        <v>0</v>
      </c>
      <c r="AV182" s="41"/>
      <c r="AW182" s="41"/>
      <c r="AX182" s="41"/>
      <c r="AY182" s="41"/>
      <c r="AZ182" s="93">
        <f t="shared" si="51"/>
        <v>15</v>
      </c>
      <c r="BA182" s="94">
        <v>2.3333333333333335</v>
      </c>
      <c r="BB182" s="107">
        <f t="shared" si="52"/>
        <v>642.85714285714278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3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15</v>
      </c>
      <c r="BQ182" s="89">
        <f t="shared" si="67"/>
        <v>6.4285714285714279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8</v>
      </c>
      <c r="BQ183" s="89">
        <f t="shared" si="67"/>
        <v>2.807017543859649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/>
      <c r="AW185" s="41"/>
      <c r="AX185" s="41"/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/>
      <c r="AW188" s="41"/>
      <c r="AX188" s="41"/>
      <c r="AY188" s="41"/>
      <c r="AZ188" s="93">
        <f t="shared" si="51"/>
        <v>0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26</v>
      </c>
      <c r="BQ190" s="89">
        <f t="shared" si="67"/>
        <v>1.3708260105448153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/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/>
      <c r="AW195" s="41"/>
      <c r="AX195" s="41"/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/>
      <c r="S213" s="41"/>
      <c r="T213" s="41"/>
      <c r="U213" s="41"/>
      <c r="V213" s="93">
        <f t="shared" si="68"/>
        <v>15</v>
      </c>
      <c r="W213" s="94">
        <v>5.55</v>
      </c>
      <c r="X213" s="107">
        <f t="shared" si="69"/>
        <v>270.27027027027026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0</v>
      </c>
      <c r="AV213" s="41"/>
      <c r="AW213" s="41"/>
      <c r="AX213" s="41"/>
      <c r="AY213" s="41"/>
      <c r="AZ213" s="93">
        <f t="shared" si="72"/>
        <v>15</v>
      </c>
      <c r="BA213" s="94">
        <v>5.166666666666667</v>
      </c>
      <c r="BB213" s="107">
        <f t="shared" si="73"/>
        <v>290.32258064516128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30</v>
      </c>
      <c r="BQ213" s="89">
        <f t="shared" si="88"/>
        <v>2.7993779160186625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/>
      <c r="AW218" s="41"/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/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1</v>
      </c>
      <c r="W221" s="94">
        <v>1.85</v>
      </c>
      <c r="X221" s="107">
        <f t="shared" si="69"/>
        <v>54.054054054054049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2</v>
      </c>
      <c r="BQ221" s="89">
        <f t="shared" si="88"/>
        <v>1.0810810810810809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/>
      <c r="S222" s="41"/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/>
      <c r="AH222" s="41"/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/>
      <c r="AW222" s="41"/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1</v>
      </c>
      <c r="W224" s="94">
        <v>1.85</v>
      </c>
      <c r="X224" s="107">
        <f t="shared" si="69"/>
        <v>54.054054054054049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2</v>
      </c>
      <c r="BQ224" s="89">
        <f t="shared" si="88"/>
        <v>0.85106382978723405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4</v>
      </c>
      <c r="W226" s="94">
        <v>7.4</v>
      </c>
      <c r="X226" s="107">
        <f t="shared" si="69"/>
        <v>54.054054054054049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13</v>
      </c>
      <c r="BA226" s="94">
        <v>15.666666666666666</v>
      </c>
      <c r="BB226" s="107">
        <f t="shared" si="73"/>
        <v>82.978723404255319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17</v>
      </c>
      <c r="BQ226" s="89">
        <f t="shared" si="88"/>
        <v>0.73699421965317924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/>
      <c r="S227" s="41"/>
      <c r="T227" s="41"/>
      <c r="U227" s="41"/>
      <c r="V227" s="93">
        <f t="shared" si="68"/>
        <v>5</v>
      </c>
      <c r="W227" s="94">
        <v>5.55</v>
      </c>
      <c r="X227" s="107">
        <f t="shared" si="69"/>
        <v>90.090090090090087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/>
      <c r="AW227" s="41"/>
      <c r="AX227" s="41"/>
      <c r="AY227" s="41"/>
      <c r="AZ227" s="93">
        <f t="shared" si="72"/>
        <v>8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13</v>
      </c>
      <c r="BQ227" s="89">
        <f t="shared" si="88"/>
        <v>2.3423423423423424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/>
      <c r="S228" s="41"/>
      <c r="T228" s="41"/>
      <c r="U228" s="41"/>
      <c r="V228" s="93">
        <f t="shared" si="68"/>
        <v>2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/>
      <c r="AW228" s="41"/>
      <c r="AX228" s="41"/>
      <c r="AY228" s="41"/>
      <c r="AZ228" s="93">
        <f t="shared" si="72"/>
        <v>5</v>
      </c>
      <c r="BA228" s="94">
        <v>0.5</v>
      </c>
      <c r="BB228" s="107">
        <f t="shared" si="73"/>
        <v>1000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7</v>
      </c>
      <c r="BQ228" s="89">
        <f t="shared" si="88"/>
        <v>14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/>
      <c r="S231" s="41"/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/>
      <c r="AW231" s="41"/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6</v>
      </c>
      <c r="W236" s="94">
        <v>11.1</v>
      </c>
      <c r="X236" s="107">
        <f t="shared" si="69"/>
        <v>54.054054054054056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12</v>
      </c>
      <c r="BQ236" s="89">
        <f t="shared" si="88"/>
        <v>0.95238095238095244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20</v>
      </c>
      <c r="W251" s="94">
        <v>37</v>
      </c>
      <c r="X251" s="107">
        <f t="shared" si="69"/>
        <v>54.054054054054056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32</v>
      </c>
      <c r="BA251" s="94">
        <v>2.8333333333333335</v>
      </c>
      <c r="BB251" s="107">
        <f t="shared" si="73"/>
        <v>1129.4117647058822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52</v>
      </c>
      <c r="BQ251" s="89">
        <f t="shared" si="88"/>
        <v>1.3054393305439329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0</v>
      </c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0</v>
      </c>
      <c r="AV286" s="41"/>
      <c r="AW286" s="41"/>
      <c r="AX286" s="41"/>
      <c r="AY286" s="41"/>
      <c r="AZ286" s="93">
        <f t="shared" si="93"/>
        <v>3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3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0</v>
      </c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8</v>
      </c>
      <c r="BA323" s="94">
        <v>1</v>
      </c>
      <c r="BB323" s="107">
        <f t="shared" si="94"/>
        <v>800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8</v>
      </c>
      <c r="BQ323" s="89">
        <f t="shared" si="109"/>
        <v>8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17</v>
      </c>
      <c r="W326" s="94">
        <v>7.4</v>
      </c>
      <c r="X326" s="107">
        <f t="shared" si="90"/>
        <v>229.72972972972974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0</v>
      </c>
      <c r="AT326" s="41">
        <v>0</v>
      </c>
      <c r="AU326" s="41">
        <v>0</v>
      </c>
      <c r="AV326" s="41"/>
      <c r="AW326" s="41"/>
      <c r="AX326" s="41"/>
      <c r="AY326" s="41"/>
      <c r="AZ326" s="93">
        <f t="shared" si="93"/>
        <v>31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48</v>
      </c>
      <c r="BQ326" s="89">
        <f t="shared" si="109"/>
        <v>6.2068965517241379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0</v>
      </c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/>
      <c r="AH337" s="41"/>
      <c r="AI337" s="41"/>
      <c r="AJ337" s="41"/>
      <c r="AK337" s="93">
        <f t="shared" si="112"/>
        <v>2</v>
      </c>
      <c r="AL337" s="94">
        <v>0.33333333333333331</v>
      </c>
      <c r="AM337" s="107">
        <f t="shared" si="113"/>
        <v>600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0</v>
      </c>
      <c r="AV337" s="41"/>
      <c r="AW337" s="41"/>
      <c r="AX337" s="41"/>
      <c r="AY337" s="41"/>
      <c r="AZ337" s="93">
        <f t="shared" si="114"/>
        <v>16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18</v>
      </c>
      <c r="BQ337" s="89">
        <f t="shared" si="130"/>
        <v>54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3</v>
      </c>
      <c r="AV343" s="41"/>
      <c r="AW343" s="41"/>
      <c r="AX343" s="41"/>
      <c r="AY343" s="41"/>
      <c r="AZ343" s="93">
        <f t="shared" si="114"/>
        <v>10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3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12</v>
      </c>
      <c r="BQ343" s="89">
        <f t="shared" si="130"/>
        <v>3.243243243243243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5</v>
      </c>
      <c r="BQ344" s="89">
        <f t="shared" si="130"/>
        <v>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/>
      <c r="S368" s="41"/>
      <c r="T368" s="41"/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/>
      <c r="AW368" s="41"/>
      <c r="AX368" s="41"/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1</v>
      </c>
      <c r="AV377" s="41"/>
      <c r="AW377" s="41"/>
      <c r="AX377" s="41"/>
      <c r="AY377" s="41"/>
      <c r="AZ377" s="93">
        <f t="shared" si="114"/>
        <v>13</v>
      </c>
      <c r="BA377" s="94">
        <v>28.333333333333332</v>
      </c>
      <c r="BB377" s="107">
        <f t="shared" si="115"/>
        <v>45.882352941176471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1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13</v>
      </c>
      <c r="BQ377" s="89">
        <f t="shared" si="130"/>
        <v>0.45348837209302328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0</v>
      </c>
      <c r="AV382" s="41"/>
      <c r="AW382" s="41"/>
      <c r="AX382" s="41"/>
      <c r="AY382" s="41"/>
      <c r="AZ382" s="93">
        <f t="shared" si="114"/>
        <v>24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24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/>
      <c r="AW388" s="41"/>
      <c r="AX388" s="41"/>
      <c r="AY388" s="41"/>
      <c r="AZ388" s="93">
        <f t="shared" si="114"/>
        <v>9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9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4</v>
      </c>
      <c r="W391" s="94">
        <v>7.4</v>
      </c>
      <c r="X391" s="107">
        <f t="shared" ref="X391:X454" si="132">+IFERROR(V391/W391,0)*100</f>
        <v>54.054054054054049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15</v>
      </c>
      <c r="AR391" s="41">
        <v>6</v>
      </c>
      <c r="AS391" s="41">
        <v>3</v>
      </c>
      <c r="AT391" s="41">
        <v>5</v>
      </c>
      <c r="AU391" s="41">
        <v>0</v>
      </c>
      <c r="AV391" s="41"/>
      <c r="AW391" s="41"/>
      <c r="AX391" s="41"/>
      <c r="AY391" s="41"/>
      <c r="AZ391" s="93">
        <f t="shared" ref="AZ391:AZ445" si="135">SUM(AN391:AY391)</f>
        <v>83</v>
      </c>
      <c r="BA391" s="94">
        <v>17.333333333333332</v>
      </c>
      <c r="BB391" s="107">
        <f t="shared" ref="BB391:BB454" si="136">+IFERROR(AZ391/BA391,0)*100</f>
        <v>478.84615384615392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16</v>
      </c>
      <c r="BG391" s="48">
        <f t="shared" ref="BG391:BG445" si="141">+N391+AC391+AR391</f>
        <v>6</v>
      </c>
      <c r="BH391" s="48">
        <f t="shared" ref="BH391:BH445" si="142">+O391+AD391+AS391</f>
        <v>3</v>
      </c>
      <c r="BI391" s="48">
        <f t="shared" ref="BI391:BI445" si="143">+P391+AE391+AT391</f>
        <v>5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91</v>
      </c>
      <c r="BQ391" s="89">
        <f t="shared" ref="BQ391:BQ445" si="151">IFERROR(BP391/BO391,0)</f>
        <v>3.6303191489361701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0</v>
      </c>
      <c r="AV396" s="41"/>
      <c r="AW396" s="41"/>
      <c r="AX396" s="41"/>
      <c r="AY396" s="41"/>
      <c r="AZ396" s="93">
        <f t="shared" si="135"/>
        <v>1</v>
      </c>
      <c r="BA396" s="94">
        <v>8.3333333333333339</v>
      </c>
      <c r="BB396" s="107">
        <f t="shared" si="136"/>
        <v>12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2</v>
      </c>
      <c r="BQ396" s="89">
        <f t="shared" si="151"/>
        <v>0.19639934533551553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0</v>
      </c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5</v>
      </c>
      <c r="BQ411" s="89">
        <f t="shared" si="151"/>
        <v>1.7543859649122806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/>
      <c r="AW412" s="41"/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/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0</v>
      </c>
      <c r="AV426" s="41"/>
      <c r="AW426" s="41"/>
      <c r="AX426" s="41"/>
      <c r="AY426" s="41"/>
      <c r="AZ426" s="93">
        <f t="shared" si="135"/>
        <v>2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2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/>
      <c r="S431" s="41"/>
      <c r="T431" s="41"/>
      <c r="U431" s="41"/>
      <c r="V431" s="93">
        <f t="shared" si="131"/>
        <v>3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0</v>
      </c>
      <c r="AV431" s="41"/>
      <c r="AW431" s="41"/>
      <c r="AX431" s="41"/>
      <c r="AY431" s="41"/>
      <c r="AZ431" s="93">
        <f t="shared" si="135"/>
        <v>3</v>
      </c>
      <c r="BA431" s="94">
        <v>4.666666666666667</v>
      </c>
      <c r="BB431" s="107">
        <f t="shared" si="136"/>
        <v>64.285714285714278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6</v>
      </c>
      <c r="BQ431" s="89">
        <f t="shared" si="151"/>
        <v>1.2857142857142856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1</v>
      </c>
      <c r="AV435" s="41"/>
      <c r="AW435" s="41"/>
      <c r="AX435" s="41"/>
      <c r="AY435" s="41"/>
      <c r="AZ435" s="93">
        <f t="shared" si="135"/>
        <v>19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1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19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/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0</v>
      </c>
      <c r="AV446" s="41"/>
      <c r="AW446" s="41"/>
      <c r="AX446" s="41"/>
      <c r="AY446" s="41"/>
      <c r="AZ446" s="93">
        <f t="shared" ref="AZ446:AZ449" si="154">SUM(AN446:AY446)</f>
        <v>10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12</v>
      </c>
      <c r="BQ446" s="89">
        <f t="shared" ref="BQ446:BQ449" si="168">IFERROR(BP446/BO446,0)</f>
        <v>3.243243243243243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/>
      <c r="S447" s="41"/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/>
      <c r="S448" s="41"/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/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0</v>
      </c>
      <c r="AV449" s="41"/>
      <c r="AW449" s="41"/>
      <c r="AX449" s="41"/>
      <c r="AY449" s="41"/>
      <c r="AZ449" s="93">
        <f t="shared" si="154"/>
        <v>6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7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4</v>
      </c>
      <c r="BQ455" s="89">
        <f t="shared" si="185"/>
        <v>0.5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2</v>
      </c>
      <c r="W456" s="94">
        <v>3.7</v>
      </c>
      <c r="X456" s="107">
        <f t="shared" si="186"/>
        <v>54.054054054054049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>
        <v>2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20</v>
      </c>
      <c r="BA456" s="94">
        <v>1.5</v>
      </c>
      <c r="BB456" s="107">
        <f t="shared" si="188"/>
        <v>1333.3333333333335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2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22</v>
      </c>
      <c r="BQ456" s="89">
        <f t="shared" si="185"/>
        <v>4.2307692307692308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0</v>
      </c>
      <c r="AV459" s="41"/>
      <c r="AW459" s="41"/>
      <c r="AX459" s="41"/>
      <c r="AY459" s="41"/>
      <c r="AZ459" s="93">
        <f t="shared" si="171"/>
        <v>15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15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3</v>
      </c>
      <c r="W460" s="94">
        <v>5.55</v>
      </c>
      <c r="X460" s="107">
        <f t="shared" si="186"/>
        <v>54.054054054054056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8</v>
      </c>
      <c r="BQ460" s="89">
        <f t="shared" si="185"/>
        <v>0.8094435075885329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0</v>
      </c>
      <c r="AV461" s="41"/>
      <c r="AW461" s="41"/>
      <c r="AX461" s="41"/>
      <c r="AY461" s="41"/>
      <c r="AZ461" s="93">
        <f t="shared" si="171"/>
        <v>11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11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0</v>
      </c>
      <c r="AU466" s="41">
        <v>0</v>
      </c>
      <c r="AV466" s="41"/>
      <c r="AW466" s="41"/>
      <c r="AX466" s="41"/>
      <c r="AY466" s="41"/>
      <c r="AZ466" s="93">
        <f t="shared" si="171"/>
        <v>6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6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0</v>
      </c>
      <c r="AV469" s="41"/>
      <c r="AW469" s="41"/>
      <c r="AX469" s="41"/>
      <c r="AY469" s="41"/>
      <c r="AZ469" s="93">
        <f t="shared" si="171"/>
        <v>19</v>
      </c>
      <c r="BA469" s="94">
        <v>21.666666666666668</v>
      </c>
      <c r="BB469" s="107">
        <f t="shared" si="188"/>
        <v>87.692307692307693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23</v>
      </c>
      <c r="BQ469" s="89">
        <f t="shared" si="185"/>
        <v>0.76496674057649661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2</v>
      </c>
      <c r="W470" s="94">
        <v>3.7</v>
      </c>
      <c r="X470" s="107">
        <f t="shared" si="186"/>
        <v>54.054054054054049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14</v>
      </c>
      <c r="BQ470" s="89">
        <f t="shared" si="185"/>
        <v>1.9004524886877827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/>
      <c r="AW472" s="41"/>
      <c r="AX472" s="41"/>
      <c r="AY472" s="41"/>
      <c r="AZ472" s="93">
        <f t="shared" si="171"/>
        <v>57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58</v>
      </c>
      <c r="BQ472" s="89">
        <f t="shared" si="185"/>
        <v>31.351351351351351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2</v>
      </c>
      <c r="AV473" s="41"/>
      <c r="AW473" s="41"/>
      <c r="AX473" s="41"/>
      <c r="AY473" s="41"/>
      <c r="AZ473" s="93">
        <f t="shared" si="171"/>
        <v>27</v>
      </c>
      <c r="BA473" s="94">
        <v>11.666666666666666</v>
      </c>
      <c r="BB473" s="107">
        <f t="shared" si="188"/>
        <v>231.42857142857144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2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27</v>
      </c>
      <c r="BQ473" s="89">
        <f t="shared" si="185"/>
        <v>2.1891891891891895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1</v>
      </c>
      <c r="AV474" s="41"/>
      <c r="AW474" s="41"/>
      <c r="AX474" s="41"/>
      <c r="AY474" s="41"/>
      <c r="AZ474" s="93">
        <f t="shared" si="171"/>
        <v>14</v>
      </c>
      <c r="BA474" s="94">
        <v>63.666666666666664</v>
      </c>
      <c r="BB474" s="107">
        <f t="shared" si="188"/>
        <v>21.98952879581152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1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15</v>
      </c>
      <c r="BQ474" s="89">
        <f t="shared" si="185"/>
        <v>0.22894937674891885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/>
      <c r="AW487" s="41"/>
      <c r="AX487" s="41"/>
      <c r="AY487" s="41"/>
      <c r="AZ487" s="93">
        <f t="shared" si="171"/>
        <v>5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5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/>
      <c r="S493" s="41"/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/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14</v>
      </c>
      <c r="BQ493" s="89">
        <f t="shared" si="185"/>
        <v>7.5675675675675675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/>
      <c r="S520" s="41"/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/>
      <c r="S530" s="41"/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/>
      <c r="AW530" s="41"/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/>
      <c r="S532" s="41"/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/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/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/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0</v>
      </c>
      <c r="AV579" s="41"/>
      <c r="AW579" s="41"/>
      <c r="AX579" s="41"/>
      <c r="AY579" s="41"/>
      <c r="AZ579" s="93">
        <f t="shared" si="213"/>
        <v>3</v>
      </c>
      <c r="BA579" s="94">
        <v>2.5</v>
      </c>
      <c r="BB579" s="107">
        <f t="shared" si="209"/>
        <v>120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3</v>
      </c>
      <c r="BQ579" s="89">
        <f t="shared" si="227"/>
        <v>1.2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/>
      <c r="S581" s="41"/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/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/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/>
      <c r="S650" s="41"/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/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/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0</v>
      </c>
      <c r="R656" s="41"/>
      <c r="S656" s="41"/>
      <c r="T656" s="41"/>
      <c r="U656" s="41"/>
      <c r="V656" s="93">
        <f t="shared" si="232"/>
        <v>1</v>
      </c>
      <c r="W656" s="94">
        <v>1.85</v>
      </c>
      <c r="X656" s="107">
        <f t="shared" si="249"/>
        <v>54.054054054054049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</v>
      </c>
      <c r="AV656" s="41"/>
      <c r="AW656" s="41"/>
      <c r="AX656" s="41"/>
      <c r="AY656" s="41"/>
      <c r="AZ656" s="93">
        <f t="shared" si="234"/>
        <v>71</v>
      </c>
      <c r="BA656" s="94">
        <v>9.6666666666666661</v>
      </c>
      <c r="BB656" s="107">
        <f t="shared" si="251"/>
        <v>734.48275862068965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72</v>
      </c>
      <c r="BQ656" s="89">
        <f t="shared" si="248"/>
        <v>6.2518089725036186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/>
      <c r="S657" s="41"/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/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/>
      <c r="S659" s="41"/>
      <c r="T659" s="41"/>
      <c r="U659" s="41"/>
      <c r="V659" s="93">
        <f t="shared" si="232"/>
        <v>4</v>
      </c>
      <c r="W659" s="94">
        <v>7.4</v>
      </c>
      <c r="X659" s="107">
        <f t="shared" si="249"/>
        <v>54.054054054054049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/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1</v>
      </c>
      <c r="AV659" s="41"/>
      <c r="AW659" s="41"/>
      <c r="AX659" s="41"/>
      <c r="AY659" s="41"/>
      <c r="AZ659" s="93">
        <f t="shared" si="234"/>
        <v>13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1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18</v>
      </c>
      <c r="BQ659" s="89">
        <f t="shared" si="248"/>
        <v>2.4324324324324325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/>
      <c r="S660" s="41"/>
      <c r="T660" s="41"/>
      <c r="U660" s="41"/>
      <c r="V660" s="93">
        <f t="shared" si="232"/>
        <v>0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/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1</v>
      </c>
      <c r="BQ660" s="89">
        <f t="shared" si="248"/>
        <v>0.42857142857142855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/>
      <c r="S661" s="41"/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0</v>
      </c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/>
      <c r="S662" s="41"/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0</v>
      </c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7</v>
      </c>
      <c r="BQ662" s="89">
        <f t="shared" si="248"/>
        <v>3.7837837837837838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/>
      <c r="S663" s="41"/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/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/>
      <c r="S664" s="41"/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/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6</v>
      </c>
      <c r="BQ664" s="89">
        <f t="shared" si="248"/>
        <v>3.243243243243243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/>
      <c r="S680" s="41"/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0</v>
      </c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3</v>
      </c>
      <c r="BQ680" s="89">
        <f t="shared" si="248"/>
        <v>1.8000000000000003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/>
      <c r="S686" s="41"/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/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/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/>
      <c r="AW688" s="41"/>
      <c r="AX688" s="41"/>
      <c r="AY688" s="41"/>
      <c r="AZ688" s="93">
        <f t="shared" si="234"/>
        <v>5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0</v>
      </c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/>
      <c r="S700" s="41"/>
      <c r="T700" s="41"/>
      <c r="U700" s="41"/>
      <c r="V700" s="93">
        <f t="shared" si="232"/>
        <v>7</v>
      </c>
      <c r="W700" s="94">
        <v>12.95</v>
      </c>
      <c r="X700" s="107">
        <f t="shared" si="249"/>
        <v>54.054054054054056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2</v>
      </c>
      <c r="AU700" s="41">
        <v>0</v>
      </c>
      <c r="AV700" s="41"/>
      <c r="AW700" s="41"/>
      <c r="AX700" s="41"/>
      <c r="AY700" s="41"/>
      <c r="AZ700" s="93">
        <f t="shared" si="234"/>
        <v>63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2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70</v>
      </c>
      <c r="BQ700" s="89">
        <f t="shared" si="248"/>
        <v>5.4054054054054053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0</v>
      </c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4</v>
      </c>
      <c r="Q702" s="41">
        <v>0</v>
      </c>
      <c r="R702" s="41"/>
      <c r="S702" s="41"/>
      <c r="T702" s="41"/>
      <c r="U702" s="41"/>
      <c r="V702" s="93">
        <f t="shared" si="232"/>
        <v>25</v>
      </c>
      <c r="W702" s="94">
        <v>31.45</v>
      </c>
      <c r="X702" s="107">
        <f t="shared" si="249"/>
        <v>79.491255961844203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1</v>
      </c>
      <c r="AF702" s="41">
        <v>0</v>
      </c>
      <c r="AG702" s="41"/>
      <c r="AH702" s="41"/>
      <c r="AI702" s="41"/>
      <c r="AJ702" s="41"/>
      <c r="AK702" s="93">
        <f t="shared" si="233"/>
        <v>1</v>
      </c>
      <c r="AL702" s="94">
        <v>1.6666666666666667</v>
      </c>
      <c r="AM702" s="107">
        <f t="shared" si="250"/>
        <v>60</v>
      </c>
      <c r="AN702" s="41">
        <v>19</v>
      </c>
      <c r="AO702" s="41">
        <v>40</v>
      </c>
      <c r="AP702" s="41">
        <v>57</v>
      </c>
      <c r="AQ702" s="41">
        <v>63</v>
      </c>
      <c r="AR702" s="41">
        <v>46</v>
      </c>
      <c r="AS702" s="41">
        <v>25</v>
      </c>
      <c r="AT702" s="41">
        <v>37</v>
      </c>
      <c r="AU702" s="41">
        <v>0</v>
      </c>
      <c r="AV702" s="41"/>
      <c r="AW702" s="41"/>
      <c r="AX702" s="41"/>
      <c r="AY702" s="41"/>
      <c r="AZ702" s="93">
        <f t="shared" si="234"/>
        <v>287</v>
      </c>
      <c r="BA702" s="94">
        <v>47.5</v>
      </c>
      <c r="BB702" s="107">
        <f t="shared" si="251"/>
        <v>604.21052631578948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48</v>
      </c>
      <c r="BH702" s="48">
        <f t="shared" si="240"/>
        <v>29</v>
      </c>
      <c r="BI702" s="48">
        <f t="shared" si="241"/>
        <v>42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313</v>
      </c>
      <c r="BQ702" s="89">
        <f t="shared" si="248"/>
        <v>3.8825718420508575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/>
      <c r="S703" s="41"/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1</v>
      </c>
      <c r="AV703" s="41"/>
      <c r="AW703" s="41"/>
      <c r="AX703" s="41"/>
      <c r="AY703" s="41"/>
      <c r="AZ703" s="93">
        <f t="shared" si="234"/>
        <v>52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1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56</v>
      </c>
      <c r="BQ703" s="89">
        <f t="shared" si="248"/>
        <v>15.135135135135135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/>
      <c r="S704" s="41"/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0</v>
      </c>
      <c r="AV704" s="41"/>
      <c r="AW704" s="41"/>
      <c r="AX704" s="41"/>
      <c r="AY704" s="41"/>
      <c r="AZ704" s="93">
        <f t="shared" si="234"/>
        <v>3</v>
      </c>
      <c r="BA704" s="94">
        <v>9.8333333333333339</v>
      </c>
      <c r="BB704" s="107">
        <f t="shared" si="251"/>
        <v>30.508474576271183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3</v>
      </c>
      <c r="BQ704" s="89">
        <f t="shared" si="248"/>
        <v>0.30508474576271183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/>
      <c r="S705" s="41"/>
      <c r="T705" s="41"/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2</v>
      </c>
      <c r="AV705" s="41"/>
      <c r="AW705" s="41"/>
      <c r="AX705" s="41"/>
      <c r="AY705" s="41"/>
      <c r="AZ705" s="93">
        <f t="shared" si="234"/>
        <v>39</v>
      </c>
      <c r="BA705" s="94">
        <v>3.1666666666666665</v>
      </c>
      <c r="BB705" s="107">
        <f t="shared" si="251"/>
        <v>1231.578947368421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2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39</v>
      </c>
      <c r="BQ705" s="89">
        <f t="shared" si="248"/>
        <v>12.315789473684211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0</v>
      </c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0</v>
      </c>
      <c r="AV707" s="41"/>
      <c r="AW707" s="41"/>
      <c r="AX707" s="41"/>
      <c r="AY707" s="41"/>
      <c r="AZ707" s="93">
        <f t="shared" si="255"/>
        <v>32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32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0</v>
      </c>
      <c r="AV709" s="41"/>
      <c r="AW709" s="41"/>
      <c r="AX709" s="41"/>
      <c r="AY709" s="41"/>
      <c r="AZ709" s="93">
        <f t="shared" si="255"/>
        <v>6</v>
      </c>
      <c r="BA709" s="94">
        <v>5.166666666666667</v>
      </c>
      <c r="BB709" s="107">
        <f t="shared" si="251"/>
        <v>116.1290322580645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6</v>
      </c>
      <c r="BQ709" s="89">
        <f t="shared" si="269"/>
        <v>1.0909090909090908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/>
      <c r="S710" s="41"/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>
        <v>0</v>
      </c>
      <c r="R711" s="41"/>
      <c r="S711" s="41"/>
      <c r="T711" s="41"/>
      <c r="U711" s="41"/>
      <c r="V711" s="93">
        <f t="shared" si="253"/>
        <v>3</v>
      </c>
      <c r="W711" s="94">
        <v>5.55</v>
      </c>
      <c r="X711" s="107">
        <f t="shared" ref="X711:X764" si="270">+IFERROR(V711/W711,0)*100</f>
        <v>54.054054054054056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>
        <v>0</v>
      </c>
      <c r="AG711" s="41"/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>
        <v>0</v>
      </c>
      <c r="AV711" s="41"/>
      <c r="AW711" s="41"/>
      <c r="AX711" s="41"/>
      <c r="AY711" s="41"/>
      <c r="AZ711" s="93">
        <f t="shared" si="255"/>
        <v>4</v>
      </c>
      <c r="BA711" s="94">
        <v>5</v>
      </c>
      <c r="BB711" s="107">
        <f t="shared" ref="BB711:BB764" si="272">+IFERROR(AZ711/BA711,0)*100</f>
        <v>80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8</v>
      </c>
      <c r="BQ711" s="89">
        <f t="shared" si="269"/>
        <v>0.75829383886255919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/>
      <c r="S712" s="41"/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1</v>
      </c>
      <c r="BQ712" s="89">
        <f t="shared" si="269"/>
        <v>0.14634146341463417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/>
      <c r="S713" s="41"/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0</v>
      </c>
      <c r="AV713" s="41"/>
      <c r="AW713" s="41"/>
      <c r="AX713" s="41"/>
      <c r="AY713" s="41"/>
      <c r="AZ713" s="93">
        <f t="shared" si="255"/>
        <v>2</v>
      </c>
      <c r="BA713" s="94">
        <v>8.3333333333333339</v>
      </c>
      <c r="BB713" s="107">
        <f t="shared" si="272"/>
        <v>24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2</v>
      </c>
      <c r="BQ713" s="89">
        <f t="shared" si="269"/>
        <v>0.24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/>
      <c r="S714" s="41"/>
      <c r="T714" s="41"/>
      <c r="U714" s="41"/>
      <c r="V714" s="93">
        <f t="shared" si="253"/>
        <v>1</v>
      </c>
      <c r="W714" s="94">
        <v>1.85</v>
      </c>
      <c r="X714" s="107">
        <f t="shared" si="270"/>
        <v>54.054054054054049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2</v>
      </c>
      <c r="BQ714" s="89">
        <f t="shared" si="269"/>
        <v>0.23952095808383234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>
        <v>0</v>
      </c>
      <c r="R715" s="41"/>
      <c r="S715" s="41"/>
      <c r="T715" s="41"/>
      <c r="U715" s="41"/>
      <c r="V715" s="93">
        <f t="shared" si="253"/>
        <v>12</v>
      </c>
      <c r="W715" s="94">
        <v>22.2</v>
      </c>
      <c r="X715" s="107">
        <f t="shared" si="270"/>
        <v>54.054054054054056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>
        <v>0</v>
      </c>
      <c r="AV715" s="41"/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28</v>
      </c>
      <c r="BQ715" s="89">
        <f t="shared" si="269"/>
        <v>0.99881093935790721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/>
      <c r="S716" s="41"/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/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/>
      <c r="S717" s="41"/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/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3</v>
      </c>
      <c r="BQ717" s="89">
        <f t="shared" si="269"/>
        <v>0.21951219512195119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/>
      <c r="S718" s="41"/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/>
      <c r="AW718" s="41"/>
      <c r="AX718" s="41"/>
      <c r="AY718" s="41"/>
      <c r="AZ718" s="93">
        <f t="shared" si="255"/>
        <v>12</v>
      </c>
      <c r="BA718" s="94">
        <v>8.3333333333333339</v>
      </c>
      <c r="BB718" s="107">
        <f t="shared" si="272"/>
        <v>144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12</v>
      </c>
      <c r="BQ718" s="89">
        <f t="shared" si="269"/>
        <v>1.44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/>
      <c r="S719" s="41"/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0</v>
      </c>
      <c r="AV720" s="41"/>
      <c r="AW720" s="41"/>
      <c r="AX720" s="41"/>
      <c r="AY720" s="41"/>
      <c r="AZ720" s="93">
        <f t="shared" si="255"/>
        <v>4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4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/>
      <c r="S721" s="41"/>
      <c r="T721" s="41"/>
      <c r="U721" s="41"/>
      <c r="V721" s="93">
        <f t="shared" si="253"/>
        <v>3</v>
      </c>
      <c r="W721" s="94">
        <v>3.7</v>
      </c>
      <c r="X721" s="107">
        <f t="shared" si="270"/>
        <v>81.081081081081081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/>
      <c r="AW721" s="41"/>
      <c r="AX721" s="41"/>
      <c r="AY721" s="41"/>
      <c r="AZ721" s="93">
        <f t="shared" si="255"/>
        <v>7</v>
      </c>
      <c r="BA721" s="94">
        <v>11.333333333333334</v>
      </c>
      <c r="BB721" s="107">
        <f t="shared" si="272"/>
        <v>61.764705882352935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10</v>
      </c>
      <c r="BQ721" s="89">
        <f t="shared" si="269"/>
        <v>0.66518847006651882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/>
      <c r="S722" s="41"/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0</v>
      </c>
      <c r="AV722" s="41"/>
      <c r="AW722" s="41"/>
      <c r="AX722" s="41"/>
      <c r="AY722" s="41"/>
      <c r="AZ722" s="93">
        <f t="shared" si="255"/>
        <v>25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29</v>
      </c>
      <c r="BQ722" s="89">
        <f t="shared" si="269"/>
        <v>3.9189189189189189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/>
      <c r="S723" s="41"/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/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/>
      <c r="S724" s="41"/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/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/>
      <c r="AH728" s="41"/>
      <c r="AI728" s="41"/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/>
      <c r="S738" s="41"/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0</v>
      </c>
      <c r="AV738" s="41"/>
      <c r="AW738" s="41"/>
      <c r="AX738" s="41"/>
      <c r="AY738" s="41"/>
      <c r="AZ738" s="93">
        <f t="shared" si="255"/>
        <v>72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75</v>
      </c>
      <c r="BQ738" s="89">
        <f t="shared" si="269"/>
        <v>13.513513513513514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/>
      <c r="AW740" s="41"/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/>
      <c r="S742" s="41"/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/>
      <c r="S752" s="41"/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/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/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/>
      <c r="S753" s="41"/>
      <c r="T753" s="41"/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0</v>
      </c>
      <c r="AV753" s="41"/>
      <c r="AW753" s="41"/>
      <c r="AX753" s="41"/>
      <c r="AY753" s="41"/>
      <c r="AZ753" s="93">
        <f t="shared" si="255"/>
        <v>10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1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11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/>
      <c r="S754" s="41"/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/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/>
      <c r="S755" s="41"/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/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/>
      <c r="S766" s="41"/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0</v>
      </c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4</v>
      </c>
      <c r="BQ766" s="89">
        <f t="shared" si="311"/>
        <v>8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/>
      <c r="S770" s="41"/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/>
      <c r="S772" s="41"/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/>
      <c r="AW772" s="41"/>
      <c r="AX772" s="41"/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/>
      <c r="S774" s="41"/>
      <c r="T774" s="41"/>
      <c r="U774" s="41"/>
      <c r="V774" s="93">
        <f t="shared" si="333"/>
        <v>1</v>
      </c>
      <c r="W774" s="94">
        <v>1.85</v>
      </c>
      <c r="X774" s="107">
        <f t="shared" si="334"/>
        <v>54.054054054054049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0</v>
      </c>
      <c r="AV774" s="41"/>
      <c r="AW774" s="41"/>
      <c r="AX774" s="41"/>
      <c r="AY774" s="41"/>
      <c r="AZ774" s="93">
        <f t="shared" si="337"/>
        <v>18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19</v>
      </c>
      <c r="BQ774" s="89">
        <f t="shared" si="353"/>
        <v>10.27027027027027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/>
      <c r="S775" s="41"/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/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/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/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/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/>
      <c r="S787" s="41"/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/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/>
      <c r="AW787" s="41"/>
      <c r="AX787" s="41"/>
      <c r="AY787" s="41"/>
      <c r="AZ787" s="93">
        <f t="shared" ref="AZ787:AZ789" si="421">SUM(AN787:AY787)</f>
        <v>26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28</v>
      </c>
      <c r="BQ787" s="89">
        <f t="shared" ref="BQ787:BQ789" si="437">IFERROR(BP787/BO787,0)</f>
        <v>15.135135135135135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356</v>
      </c>
      <c r="G4" s="82">
        <f>+IRA!N4+IRA!AC4+IRA!AR4</f>
        <v>640</v>
      </c>
      <c r="H4" s="82">
        <f>+IRA!O4+IRA!AD4+IRA!AS4</f>
        <v>1012</v>
      </c>
      <c r="I4" s="82">
        <f>+IRA!P4+IRA!AE4+IRA!AT4</f>
        <v>613</v>
      </c>
      <c r="J4" s="82">
        <f>+IRA!Q4+IRA!AF4+IRA!AU4</f>
        <v>28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27</v>
      </c>
      <c r="D6" s="59">
        <f>SUMIFS(IRA!$AK$6:$AK$889,IRA!$E$6:$E$889,REDES!B6)</f>
        <v>4</v>
      </c>
      <c r="E6" s="60">
        <f>SUMIFS(IRA!$AZ$6:$AZ$889,IRA!$E$6:$E$889,REDES!B6)</f>
        <v>136</v>
      </c>
      <c r="F6" s="71">
        <f>SUM(C6:E6)</f>
        <v>167</v>
      </c>
      <c r="G6" s="121">
        <f>SUMIFS(IRA!$BO$6:$BO$976,IRA!$E$6:$E$976,REDES!B6)</f>
        <v>181.23333333333332</v>
      </c>
      <c r="H6" s="75">
        <f>IFERROR(F6/G6,0)</f>
        <v>0.92146404267059046</v>
      </c>
    </row>
    <row r="7" spans="2:8" x14ac:dyDescent="0.3">
      <c r="B7" s="61" t="s">
        <v>511</v>
      </c>
      <c r="C7" s="62">
        <f>SUMIFS(IRA!$V$6:$V$889,IRA!$E$6:$E$889,REDES!B7)</f>
        <v>876</v>
      </c>
      <c r="D7" s="63">
        <f>SUMIFS(IRA!$AK$6:$AK$889,IRA!$E$6:$E$889,REDES!B7)</f>
        <v>11</v>
      </c>
      <c r="E7" s="64">
        <f>SUMIFS(IRA!$AZ$6:$AZ$889,IRA!$E$6:$E$889,REDES!B7)</f>
        <v>1256</v>
      </c>
      <c r="F7" s="72">
        <f t="shared" ref="F7:F13" si="0">SUM(C7:E7)</f>
        <v>2143</v>
      </c>
      <c r="G7" s="121">
        <f>SUMIFS(IRA!$BO$6:$BO$976,IRA!$E$6:$E$976,REDES!B7)</f>
        <v>1415.5333333333338</v>
      </c>
      <c r="H7" s="76">
        <f t="shared" ref="H7:H14" si="1">IFERROR(F7/G7,0)</f>
        <v>1.5139170159657134</v>
      </c>
    </row>
    <row r="8" spans="2:8" x14ac:dyDescent="0.3">
      <c r="B8" s="61" t="s">
        <v>191</v>
      </c>
      <c r="C8" s="62">
        <f>SUMIFS(IRA!$V$6:$V$889,IRA!$E$6:$E$889,REDES!B8)</f>
        <v>9</v>
      </c>
      <c r="D8" s="63">
        <f>SUMIFS(IRA!$AK$6:$AK$889,IRA!$E$6:$E$889,REDES!B8)</f>
        <v>4</v>
      </c>
      <c r="E8" s="64">
        <f>SUMIFS(IRA!$AZ$6:$AZ$889,IRA!$E$6:$E$889,REDES!B8)</f>
        <v>153</v>
      </c>
      <c r="F8" s="72">
        <f t="shared" si="0"/>
        <v>166</v>
      </c>
      <c r="G8" s="121">
        <f>SUMIFS(IRA!$BO$6:$BO$976,IRA!$E$6:$E$976,REDES!B8)</f>
        <v>160.96666666666664</v>
      </c>
      <c r="H8" s="76">
        <f t="shared" si="1"/>
        <v>1.0312694139573413</v>
      </c>
    </row>
    <row r="9" spans="2:8" x14ac:dyDescent="0.3">
      <c r="B9" s="61" t="s">
        <v>509</v>
      </c>
      <c r="C9" s="62">
        <f>SUMIFS(IRA!$V$6:$V$889,IRA!$E$6:$E$889,REDES!B9)</f>
        <v>28</v>
      </c>
      <c r="D9" s="63">
        <f>SUMIFS(IRA!$AK$6:$AK$889,IRA!$E$6:$E$889,REDES!B9)</f>
        <v>4</v>
      </c>
      <c r="E9" s="64">
        <f>SUMIFS(IRA!$AZ$6:$AZ$889,IRA!$E$6:$E$889,REDES!B9)</f>
        <v>383</v>
      </c>
      <c r="F9" s="72">
        <f t="shared" si="0"/>
        <v>415</v>
      </c>
      <c r="G9" s="121">
        <f>SUMIFS(IRA!$BO$6:$BO$976,IRA!$E$6:$E$976,REDES!B9)</f>
        <v>49.95</v>
      </c>
      <c r="H9" s="76">
        <f t="shared" si="1"/>
        <v>8.3083083083083071</v>
      </c>
    </row>
    <row r="10" spans="2:8" x14ac:dyDescent="0.3">
      <c r="B10" s="61" t="s">
        <v>500</v>
      </c>
      <c r="C10" s="62">
        <f>SUMIFS(IRA!$V$6:$V$889,IRA!$E$6:$E$889,REDES!B10)</f>
        <v>16</v>
      </c>
      <c r="D10" s="63">
        <f>SUMIFS(IRA!$AK$6:$AK$889,IRA!$E$6:$E$889,REDES!B10)</f>
        <v>1</v>
      </c>
      <c r="E10" s="64">
        <f>SUMIFS(IRA!$AZ$6:$AZ$889,IRA!$E$6:$E$889,REDES!B10)</f>
        <v>177</v>
      </c>
      <c r="F10" s="72">
        <f t="shared" si="0"/>
        <v>194</v>
      </c>
      <c r="G10" s="121">
        <f>SUMIFS(IRA!$BO$6:$BO$976,IRA!$E$6:$E$976,REDES!B10)</f>
        <v>89.566666666666663</v>
      </c>
      <c r="H10" s="76">
        <f t="shared" si="1"/>
        <v>2.1659843691849647</v>
      </c>
    </row>
    <row r="11" spans="2:8" x14ac:dyDescent="0.3">
      <c r="B11" s="61" t="s">
        <v>254</v>
      </c>
      <c r="C11" s="62">
        <f>SUMIFS(IRA!$V$6:$V$889,IRA!$E$6:$E$889,REDES!B11)</f>
        <v>20</v>
      </c>
      <c r="D11" s="63">
        <f>SUMIFS(IRA!$AK$6:$AK$889,IRA!$E$6:$E$889,REDES!B11)</f>
        <v>2</v>
      </c>
      <c r="E11" s="64">
        <f>SUMIFS(IRA!$AZ$6:$AZ$889,IRA!$E$6:$E$889,REDES!B11)</f>
        <v>141</v>
      </c>
      <c r="F11" s="72">
        <f t="shared" si="0"/>
        <v>163</v>
      </c>
      <c r="G11" s="121">
        <f>SUMIFS(IRA!$BO$6:$BO$976,IRA!$E$6:$E$976,REDES!B11)</f>
        <v>27.75</v>
      </c>
      <c r="H11" s="76">
        <f t="shared" si="1"/>
        <v>5.8738738738738743</v>
      </c>
    </row>
    <row r="12" spans="2:8" x14ac:dyDescent="0.3">
      <c r="B12" s="61" t="s">
        <v>11</v>
      </c>
      <c r="C12" s="62">
        <f>SUMIFS(IRA!$V$6:$V$889,IRA!$E$6:$E$889,REDES!B12)</f>
        <v>5</v>
      </c>
      <c r="D12" s="63">
        <f>SUMIFS(IRA!$AK$6:$AK$889,IRA!$E$6:$E$889,REDES!B12)</f>
        <v>1</v>
      </c>
      <c r="E12" s="64">
        <f>SUMIFS(IRA!$AZ$6:$AZ$889,IRA!$E$6:$E$889,REDES!B12)</f>
        <v>71</v>
      </c>
      <c r="F12" s="72">
        <f t="shared" si="0"/>
        <v>77</v>
      </c>
      <c r="G12" s="121">
        <f>SUMIFS(IRA!$BO$6:$BO$976,IRA!$E$6:$E$976,REDES!B12)</f>
        <v>7.4</v>
      </c>
      <c r="H12" s="76">
        <f t="shared" si="1"/>
        <v>10.405405405405405</v>
      </c>
    </row>
    <row r="13" spans="2:8" ht="15" thickBot="1" x14ac:dyDescent="0.35">
      <c r="B13" s="61" t="s">
        <v>69</v>
      </c>
      <c r="C13" s="65">
        <f>SUMIFS(IRA!$V$6:$V$889,IRA!$E$6:$E$889,REDES!B13)</f>
        <v>47</v>
      </c>
      <c r="D13" s="66">
        <f>SUMIFS(IRA!$AK$6:$AK$889,IRA!$E$6:$E$889,REDES!B13)</f>
        <v>0</v>
      </c>
      <c r="E13" s="67">
        <f>SUMIFS(IRA!$AZ$6:$AZ$889,IRA!$E$6:$E$889,REDES!B13)</f>
        <v>180</v>
      </c>
      <c r="F13" s="73">
        <f t="shared" si="0"/>
        <v>227</v>
      </c>
      <c r="G13" s="121">
        <f>SUMIFS(IRA!$BO$6:$BO$976,IRA!$E$6:$E$976,REDES!B13)</f>
        <v>202.41666666666671</v>
      </c>
      <c r="H13" s="76">
        <f t="shared" si="1"/>
        <v>1.1214491560312883</v>
      </c>
    </row>
    <row r="14" spans="2:8" ht="15" thickBot="1" x14ac:dyDescent="0.35">
      <c r="B14" s="68" t="s">
        <v>495</v>
      </c>
      <c r="C14" s="69">
        <f>SUM(C6:C13)</f>
        <v>1028</v>
      </c>
      <c r="D14" s="70">
        <f>SUM(D6:D13)</f>
        <v>27</v>
      </c>
      <c r="E14" s="70">
        <f>SUM(E6:E13)</f>
        <v>2497</v>
      </c>
      <c r="F14" s="74">
        <f>SUM(F6:F13)</f>
        <v>3552</v>
      </c>
      <c r="G14" s="122">
        <f>SUM(G6:G13)</f>
        <v>2134.8166666666671</v>
      </c>
      <c r="H14" s="77">
        <f t="shared" si="1"/>
        <v>1.6638431090882118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2025-08-19T18:46:04Z</dcterms:modified>
</cp:coreProperties>
</file>